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480"/>
  </bookViews>
  <sheets>
    <sheet name="405" sheetId="2" r:id="rId1"/>
  </sheets>
  <calcPr calcId="181029"/>
</workbook>
</file>

<file path=xl/calcChain.xml><?xml version="1.0" encoding="utf-8"?>
<calcChain xmlns="http://schemas.openxmlformats.org/spreadsheetml/2006/main">
  <c r="G12" i="2"/>
  <c r="J12"/>
  <c r="J10"/>
  <c r="J11"/>
  <c r="J13"/>
  <c r="H13"/>
  <c r="O13"/>
  <c r="I15"/>
  <c r="J14"/>
  <c r="H15"/>
  <c r="O15"/>
  <c r="I13"/>
  <c r="I11"/>
  <c r="I10"/>
  <c r="I12"/>
  <c r="I14"/>
  <c r="I9"/>
  <c r="G9"/>
  <c r="J9"/>
  <c r="I16"/>
  <c r="H10"/>
  <c r="O10"/>
  <c r="H11"/>
  <c r="O11"/>
  <c r="H12"/>
  <c r="O12"/>
  <c r="H14"/>
  <c r="O14"/>
  <c r="J16"/>
  <c r="H9"/>
  <c r="O9"/>
  <c r="H16"/>
  <c r="H18"/>
  <c r="H19"/>
  <c r="H20"/>
  <c r="H23"/>
</calcChain>
</file>

<file path=xl/sharedStrings.xml><?xml version="1.0" encoding="utf-8"?>
<sst xmlns="http://schemas.openxmlformats.org/spreadsheetml/2006/main" count="60" uniqueCount="45">
  <si>
    <t>NN ը/կ</t>
  </si>
  <si>
    <t>Հիմնավորում</t>
  </si>
  <si>
    <t xml:space="preserve">Աշխատանքի անվանումը </t>
  </si>
  <si>
    <t>Չափի միավորը</t>
  </si>
  <si>
    <t>Քանակը</t>
  </si>
  <si>
    <t>Միավորի արժեքը 1984թ գներով</t>
  </si>
  <si>
    <t>Հիմնական աշխատավարձ</t>
  </si>
  <si>
    <t>Մեքենայի շահագործում</t>
  </si>
  <si>
    <t>Ընդամենը</t>
  </si>
  <si>
    <t>Արժեքը հազար դրամով</t>
  </si>
  <si>
    <t>Նյութեր</t>
  </si>
  <si>
    <t>Անվանումը</t>
  </si>
  <si>
    <t>Ծախսը</t>
  </si>
  <si>
    <t>Գինը</t>
  </si>
  <si>
    <t>Միավոր</t>
  </si>
  <si>
    <t>Ընդհանուր</t>
  </si>
  <si>
    <t>1 միավորի արժեքը</t>
  </si>
  <si>
    <t>Վերադիր ծախսեր, 13,3%</t>
  </si>
  <si>
    <t>ԱՄԲՈՂՋԸ</t>
  </si>
  <si>
    <t>հազ դրամ</t>
  </si>
  <si>
    <t>26-1</t>
  </si>
  <si>
    <t>29-2</t>
  </si>
  <si>
    <t>Ջրանցքի մաքրում II-րդ կարգի գրունտներում և կառուցվածքների տակ ձեռքով</t>
  </si>
  <si>
    <t>Նախագծային աշխատանքներ</t>
  </si>
  <si>
    <t>Որակի տեխնիկական հսկողություն</t>
  </si>
  <si>
    <t>ԸՆԴԱՄԵՆԸ</t>
  </si>
  <si>
    <t>27-2</t>
  </si>
  <si>
    <t>1.) ծավալային աշխատանքներ</t>
  </si>
  <si>
    <t xml:space="preserve">27-2                                       կ-1,1                                    կ-1,24                                                                                                                                                                                                                                  </t>
  </si>
  <si>
    <t>Նույնը բարձելով ինքնաթափ մեքենաների վրա 0.2-0.5մ</t>
  </si>
  <si>
    <t>Գրունտի տեղափոխում ինքնաթափ ավտոմեքենաներով մինչև 1 կմ հեռավորության վրա</t>
  </si>
  <si>
    <t>մ3</t>
  </si>
  <si>
    <t xml:space="preserve">Բերմաների հարթեցում բուլդոզերով II-րդ կարգի գրունտներում  տեղափոխելով 10 մ հեռավորության վրա </t>
  </si>
  <si>
    <t>1000 մ3</t>
  </si>
  <si>
    <t>2-4         կ-1,3</t>
  </si>
  <si>
    <t>Վթարային բնույթի կամ այլ չնախատեսված ծախսեր 1%</t>
  </si>
  <si>
    <t>Նախահաշիվ</t>
  </si>
  <si>
    <t xml:space="preserve">27-2                                                                          կ-1,1                    </t>
  </si>
  <si>
    <t>Ջրանցքի մաքրում II-րդ կարգի  գրունտներում էքսկավատոր-դրագլայնով շերեփի տարողությամբ 0,65մ3 ջրի, խորությունը 0.2-0.5մ</t>
  </si>
  <si>
    <t>Ջրանցքի մաքրում II-րդ կարգի  գրունտներում էքսկավատոր-դրագլայնով շերեփի տարողությամբ 0,65մ3 ջրի, խորությունը 0.5-2.0մ</t>
  </si>
  <si>
    <t xml:space="preserve">27-2                                                                          կ-1,25                 </t>
  </si>
  <si>
    <t xml:space="preserve">2020թ. ՀՀ կոլեկտորադրենաժային ցանցի պահպանում և շահագործում </t>
  </si>
  <si>
    <t>Երկու հարյուր իննսուն միլիոն երկու հարյուր քսան հազար յոթ հարյուր  ՀՀ դրամ:</t>
  </si>
  <si>
    <r>
      <t>Ջրանցքի մաքրում II-րդ կարգի գրունտներում էքսկավատոր-դրագլայնով շերեփի տարողությամբ 0,65մ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>ջրի, խորությունը 0.0-0.2մ</t>
    </r>
  </si>
  <si>
    <r>
      <t>1000 մ</t>
    </r>
    <r>
      <rPr>
        <vertAlign val="superscript"/>
        <sz val="9"/>
        <rFont val="GHEA Grapalat"/>
        <family val="3"/>
      </rPr>
      <t>3</t>
    </r>
  </si>
</sst>
</file>

<file path=xl/styles.xml><?xml version="1.0" encoding="utf-8"?>
<styleSheet xmlns="http://schemas.openxmlformats.org/spreadsheetml/2006/main">
  <numFmts count="3">
    <numFmt numFmtId="190" formatCode="0.0000"/>
    <numFmt numFmtId="191" formatCode="0.000"/>
    <numFmt numFmtId="194" formatCode="0.0"/>
  </numFmts>
  <fonts count="12">
    <font>
      <sz val="10"/>
      <name val="Arial Cyr"/>
      <charset val="204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  <font>
      <sz val="9"/>
      <name val="GHEA Grapalat"/>
      <family val="3"/>
    </font>
    <font>
      <vertAlign val="superscript"/>
      <sz val="9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11"/>
      <name val="GHEA Grapalat"/>
      <family val="3"/>
    </font>
    <font>
      <b/>
      <u/>
      <sz val="1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9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94" fontId="5" fillId="0" borderId="1" xfId="0" applyNumberFormat="1" applyFont="1" applyBorder="1" applyAlignment="1">
      <alignment horizontal="center" vertical="center" wrapText="1"/>
    </xf>
    <xf numFmtId="191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9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90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9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191" fontId="2" fillId="0" borderId="0" xfId="0" applyNumberFormat="1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zoomScaleNormal="100" workbookViewId="0">
      <selection activeCell="C4" sqref="C4:C7"/>
    </sheetView>
  </sheetViews>
  <sheetFormatPr defaultRowHeight="13.5"/>
  <cols>
    <col min="1" max="1" width="4.5703125" style="1" customWidth="1"/>
    <col min="2" max="2" width="8.85546875" style="1" customWidth="1"/>
    <col min="3" max="3" width="31.85546875" style="1" customWidth="1"/>
    <col min="4" max="4" width="10.85546875" style="1" customWidth="1"/>
    <col min="5" max="5" width="9.5703125" style="1" customWidth="1"/>
    <col min="6" max="6" width="8" style="1" customWidth="1"/>
    <col min="7" max="7" width="9.42578125" style="1" customWidth="1"/>
    <col min="8" max="8" width="10.7109375" style="1" customWidth="1"/>
    <col min="9" max="9" width="10.42578125" style="1" customWidth="1"/>
    <col min="10" max="10" width="11.7109375" style="1" customWidth="1"/>
    <col min="11" max="11" width="10.140625" style="1" customWidth="1"/>
    <col min="12" max="12" width="7.28515625" style="1" customWidth="1"/>
    <col min="13" max="13" width="7.42578125" style="1" customWidth="1"/>
    <col min="14" max="14" width="9.5703125" style="1" customWidth="1"/>
    <col min="15" max="15" width="9" style="1" customWidth="1"/>
    <col min="16" max="16" width="11.5703125" style="1" bestFit="1" customWidth="1"/>
    <col min="17" max="16384" width="9.140625" style="1"/>
  </cols>
  <sheetData>
    <row r="1" spans="1:15" ht="17.25">
      <c r="A1" s="43" t="s">
        <v>36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1" customHeight="1">
      <c r="A2" s="44" t="s">
        <v>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29.25" customHeight="1">
      <c r="A3" s="2"/>
      <c r="B3" s="2"/>
      <c r="C3" s="2"/>
      <c r="D3" s="44" t="s">
        <v>27</v>
      </c>
      <c r="E3" s="44"/>
      <c r="F3" s="44"/>
      <c r="G3" s="44"/>
      <c r="H3" s="44"/>
      <c r="I3" s="44"/>
      <c r="J3" s="44"/>
      <c r="K3" s="44"/>
      <c r="L3" s="2"/>
      <c r="M3" s="2"/>
      <c r="N3" s="2"/>
      <c r="O3" s="2"/>
    </row>
    <row r="4" spans="1:15" ht="25.5" customHeight="1">
      <c r="A4" s="42" t="s">
        <v>0</v>
      </c>
      <c r="B4" s="45" t="s">
        <v>1</v>
      </c>
      <c r="C4" s="42" t="s">
        <v>2</v>
      </c>
      <c r="D4" s="34" t="s">
        <v>3</v>
      </c>
      <c r="E4" s="34" t="s">
        <v>4</v>
      </c>
      <c r="F4" s="38" t="s">
        <v>5</v>
      </c>
      <c r="G4" s="46"/>
      <c r="H4" s="38" t="s">
        <v>9</v>
      </c>
      <c r="I4" s="39"/>
      <c r="J4" s="39"/>
      <c r="K4" s="39"/>
      <c r="L4" s="39"/>
      <c r="M4" s="39"/>
      <c r="N4" s="39"/>
      <c r="O4" s="34" t="s">
        <v>16</v>
      </c>
    </row>
    <row r="5" spans="1:15" ht="25.5" customHeight="1">
      <c r="A5" s="42"/>
      <c r="B5" s="45"/>
      <c r="C5" s="42"/>
      <c r="D5" s="35"/>
      <c r="E5" s="35"/>
      <c r="F5" s="34" t="s">
        <v>6</v>
      </c>
      <c r="G5" s="34" t="s">
        <v>7</v>
      </c>
      <c r="H5" s="34" t="s">
        <v>8</v>
      </c>
      <c r="I5" s="34" t="s">
        <v>6</v>
      </c>
      <c r="J5" s="34" t="s">
        <v>7</v>
      </c>
      <c r="K5" s="38" t="s">
        <v>10</v>
      </c>
      <c r="L5" s="39"/>
      <c r="M5" s="39"/>
      <c r="N5" s="39"/>
      <c r="O5" s="35"/>
    </row>
    <row r="6" spans="1:15" ht="23.25" customHeight="1">
      <c r="A6" s="42"/>
      <c r="B6" s="45"/>
      <c r="C6" s="42"/>
      <c r="D6" s="35"/>
      <c r="E6" s="35"/>
      <c r="F6" s="35"/>
      <c r="G6" s="35"/>
      <c r="H6" s="35"/>
      <c r="I6" s="35"/>
      <c r="J6" s="35"/>
      <c r="K6" s="34" t="s">
        <v>11</v>
      </c>
      <c r="L6" s="34" t="s">
        <v>12</v>
      </c>
      <c r="M6" s="38" t="s">
        <v>13</v>
      </c>
      <c r="N6" s="39"/>
      <c r="O6" s="35"/>
    </row>
    <row r="7" spans="1:15" ht="36" customHeight="1">
      <c r="A7" s="42"/>
      <c r="B7" s="45"/>
      <c r="C7" s="42"/>
      <c r="D7" s="36"/>
      <c r="E7" s="36"/>
      <c r="F7" s="36"/>
      <c r="G7" s="36"/>
      <c r="H7" s="36"/>
      <c r="I7" s="36"/>
      <c r="J7" s="36"/>
      <c r="K7" s="36"/>
      <c r="L7" s="36"/>
      <c r="M7" s="3" t="s">
        <v>14</v>
      </c>
      <c r="N7" s="4" t="s">
        <v>15</v>
      </c>
      <c r="O7" s="36"/>
    </row>
    <row r="8" spans="1:15" ht="21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</row>
    <row r="9" spans="1:15" ht="75.75" customHeight="1">
      <c r="A9" s="5">
        <v>1</v>
      </c>
      <c r="B9" s="6" t="s">
        <v>26</v>
      </c>
      <c r="C9" s="7" t="s">
        <v>43</v>
      </c>
      <c r="D9" s="3" t="s">
        <v>44</v>
      </c>
      <c r="E9" s="8">
        <v>170</v>
      </c>
      <c r="F9" s="9">
        <v>0</v>
      </c>
      <c r="G9" s="10">
        <f>174</f>
        <v>174</v>
      </c>
      <c r="H9" s="11">
        <f t="shared" ref="H9:H15" si="0">I9+J9+N9</f>
        <v>80185.1682</v>
      </c>
      <c r="I9" s="11">
        <f t="shared" ref="I9:I14" si="1">E9*F9*1.9739</f>
        <v>0</v>
      </c>
      <c r="J9" s="11">
        <f t="shared" ref="J9:J14" si="2">E9*G9*2.71079</f>
        <v>80185.1682</v>
      </c>
      <c r="K9" s="3"/>
      <c r="L9" s="3"/>
      <c r="M9" s="3"/>
      <c r="N9" s="3"/>
      <c r="O9" s="11">
        <f>H9/E9/1000</f>
        <v>0.47167745999999999</v>
      </c>
    </row>
    <row r="10" spans="1:15" ht="75.75" customHeight="1">
      <c r="A10" s="5">
        <v>2</v>
      </c>
      <c r="B10" s="3" t="s">
        <v>37</v>
      </c>
      <c r="C10" s="7" t="s">
        <v>38</v>
      </c>
      <c r="D10" s="5" t="s">
        <v>44</v>
      </c>
      <c r="E10" s="12">
        <v>100</v>
      </c>
      <c r="F10" s="9">
        <v>0</v>
      </c>
      <c r="G10" s="13">
        <v>191.4</v>
      </c>
      <c r="H10" s="11">
        <f>I10+J10+N10</f>
        <v>51884.520599999996</v>
      </c>
      <c r="I10" s="11">
        <f t="shared" si="1"/>
        <v>0</v>
      </c>
      <c r="J10" s="11">
        <f t="shared" si="2"/>
        <v>51884.520599999996</v>
      </c>
      <c r="K10" s="3"/>
      <c r="L10" s="3"/>
      <c r="M10" s="3"/>
      <c r="N10" s="3"/>
      <c r="O10" s="11">
        <f>H10/E10/1000</f>
        <v>0.51884520599999995</v>
      </c>
    </row>
    <row r="11" spans="1:15" ht="75.75" customHeight="1">
      <c r="A11" s="5">
        <v>3</v>
      </c>
      <c r="B11" s="3" t="s">
        <v>40</v>
      </c>
      <c r="C11" s="7" t="s">
        <v>39</v>
      </c>
      <c r="D11" s="5" t="s">
        <v>44</v>
      </c>
      <c r="E11" s="12">
        <v>95</v>
      </c>
      <c r="F11" s="9">
        <v>0</v>
      </c>
      <c r="G11" s="13">
        <v>217.5</v>
      </c>
      <c r="H11" s="11">
        <f>I11+J11+N11</f>
        <v>56011.698374999993</v>
      </c>
      <c r="I11" s="11">
        <f t="shared" si="1"/>
        <v>0</v>
      </c>
      <c r="J11" s="11">
        <f t="shared" si="2"/>
        <v>56011.698374999993</v>
      </c>
      <c r="K11" s="3"/>
      <c r="L11" s="3"/>
      <c r="M11" s="3"/>
      <c r="N11" s="3"/>
      <c r="O11" s="11">
        <f>H11/E11/1000</f>
        <v>0.58959682499999999</v>
      </c>
    </row>
    <row r="12" spans="1:15" ht="52.5" customHeight="1">
      <c r="A12" s="5">
        <v>4</v>
      </c>
      <c r="B12" s="3" t="s">
        <v>28</v>
      </c>
      <c r="C12" s="14" t="s">
        <v>29</v>
      </c>
      <c r="D12" s="5" t="s">
        <v>44</v>
      </c>
      <c r="E12" s="15">
        <v>21</v>
      </c>
      <c r="F12" s="16">
        <v>0</v>
      </c>
      <c r="G12" s="17">
        <f>174*1.1*1.24</f>
        <v>237.33600000000001</v>
      </c>
      <c r="H12" s="11">
        <f t="shared" si="0"/>
        <v>13510.72916424</v>
      </c>
      <c r="I12" s="11">
        <f t="shared" si="1"/>
        <v>0</v>
      </c>
      <c r="J12" s="11">
        <f t="shared" si="2"/>
        <v>13510.72916424</v>
      </c>
      <c r="K12" s="18"/>
      <c r="L12" s="18"/>
      <c r="M12" s="18"/>
      <c r="N12" s="3"/>
      <c r="O12" s="11">
        <f>H12/E12/1000</f>
        <v>0.64336805544000009</v>
      </c>
    </row>
    <row r="13" spans="1:15" ht="52.5" customHeight="1">
      <c r="A13" s="5">
        <v>5</v>
      </c>
      <c r="B13" s="6" t="s">
        <v>20</v>
      </c>
      <c r="C13" s="14" t="s">
        <v>30</v>
      </c>
      <c r="D13" s="5" t="s">
        <v>31</v>
      </c>
      <c r="E13" s="16">
        <v>21000</v>
      </c>
      <c r="F13" s="16">
        <v>0</v>
      </c>
      <c r="G13" s="17">
        <v>0.46</v>
      </c>
      <c r="H13" s="11">
        <f>I13+J13+N13</f>
        <v>26186.231399999997</v>
      </c>
      <c r="I13" s="11">
        <f t="shared" si="1"/>
        <v>0</v>
      </c>
      <c r="J13" s="11">
        <f t="shared" si="2"/>
        <v>26186.231399999997</v>
      </c>
      <c r="K13" s="18"/>
      <c r="L13" s="18"/>
      <c r="M13" s="18"/>
      <c r="N13" s="3"/>
      <c r="O13" s="11">
        <f>H13/E13</f>
        <v>1.2469633999999998</v>
      </c>
    </row>
    <row r="14" spans="1:15" ht="61.5" customHeight="1">
      <c r="A14" s="5">
        <v>6</v>
      </c>
      <c r="B14" s="3" t="s">
        <v>21</v>
      </c>
      <c r="C14" s="19" t="s">
        <v>32</v>
      </c>
      <c r="D14" s="5" t="s">
        <v>33</v>
      </c>
      <c r="E14" s="8">
        <v>103</v>
      </c>
      <c r="F14" s="11">
        <v>0</v>
      </c>
      <c r="G14" s="13">
        <v>55.1</v>
      </c>
      <c r="H14" s="11">
        <f t="shared" si="0"/>
        <v>15384.546487</v>
      </c>
      <c r="I14" s="11">
        <f t="shared" si="1"/>
        <v>0</v>
      </c>
      <c r="J14" s="11">
        <f t="shared" si="2"/>
        <v>15384.546487</v>
      </c>
      <c r="K14" s="3"/>
      <c r="L14" s="3"/>
      <c r="M14" s="3"/>
      <c r="N14" s="3"/>
      <c r="O14" s="11">
        <f>H14/E14/1000</f>
        <v>0.149364529</v>
      </c>
    </row>
    <row r="15" spans="1:15" ht="61.5" customHeight="1">
      <c r="A15" s="5">
        <v>7</v>
      </c>
      <c r="B15" s="3" t="s">
        <v>34</v>
      </c>
      <c r="C15" s="19" t="s">
        <v>22</v>
      </c>
      <c r="D15" s="5" t="s">
        <v>31</v>
      </c>
      <c r="E15" s="20">
        <v>869.98770000000002</v>
      </c>
      <c r="F15" s="11">
        <v>1.911</v>
      </c>
      <c r="G15" s="9">
        <v>0</v>
      </c>
      <c r="H15" s="11">
        <f t="shared" si="0"/>
        <v>3112.8190529567041</v>
      </c>
      <c r="I15" s="11">
        <f>E15*F15*1.87232</f>
        <v>3112.8190529567041</v>
      </c>
      <c r="J15" s="11">
        <v>0</v>
      </c>
      <c r="K15" s="3"/>
      <c r="L15" s="3"/>
      <c r="M15" s="3"/>
      <c r="N15" s="3"/>
      <c r="O15" s="11">
        <f>H15/E15</f>
        <v>3.5780035200000002</v>
      </c>
    </row>
    <row r="16" spans="1:15" ht="24.75" customHeight="1">
      <c r="A16" s="3"/>
      <c r="B16" s="3"/>
      <c r="C16" s="3" t="s">
        <v>8</v>
      </c>
      <c r="D16" s="3" t="s">
        <v>19</v>
      </c>
      <c r="E16" s="3"/>
      <c r="F16" s="3"/>
      <c r="G16" s="3"/>
      <c r="H16" s="11">
        <f>SUM(H9:H15)</f>
        <v>246275.7132791967</v>
      </c>
      <c r="I16" s="11">
        <f>SUM(I9:I15)</f>
        <v>3112.8190529567041</v>
      </c>
      <c r="J16" s="11">
        <f>SUM(J9:J15)</f>
        <v>243162.89422623999</v>
      </c>
      <c r="K16" s="13"/>
      <c r="L16" s="13"/>
      <c r="M16" s="13"/>
      <c r="N16" s="9"/>
      <c r="O16" s="21"/>
    </row>
    <row r="17" spans="1:16" ht="23.25" customHeight="1">
      <c r="A17" s="5"/>
      <c r="B17" s="5"/>
      <c r="C17" s="3" t="s">
        <v>17</v>
      </c>
      <c r="D17" s="3" t="s">
        <v>19</v>
      </c>
      <c r="E17" s="5"/>
      <c r="F17" s="5"/>
      <c r="G17" s="5"/>
      <c r="H17" s="8">
        <v>32754.683000000001</v>
      </c>
      <c r="I17" s="12"/>
      <c r="J17" s="12"/>
      <c r="K17" s="12"/>
      <c r="L17" s="12"/>
      <c r="M17" s="12"/>
      <c r="N17" s="12"/>
      <c r="O17" s="5"/>
    </row>
    <row r="18" spans="1:16" ht="20.25" customHeight="1">
      <c r="A18" s="5"/>
      <c r="B18" s="5"/>
      <c r="C18" s="22" t="s">
        <v>25</v>
      </c>
      <c r="D18" s="3" t="s">
        <v>19</v>
      </c>
      <c r="E18" s="5"/>
      <c r="F18" s="5"/>
      <c r="G18" s="5"/>
      <c r="H18" s="8">
        <f>SUM(H16:H17)</f>
        <v>279030.39627919672</v>
      </c>
      <c r="I18" s="8"/>
      <c r="J18" s="12"/>
      <c r="K18" s="5"/>
      <c r="L18" s="5"/>
      <c r="M18" s="5"/>
      <c r="N18" s="12"/>
      <c r="O18" s="5"/>
    </row>
    <row r="19" spans="1:16" ht="25.5" customHeight="1">
      <c r="A19" s="5"/>
      <c r="B19" s="5"/>
      <c r="C19" s="3" t="s">
        <v>35</v>
      </c>
      <c r="D19" s="3" t="s">
        <v>19</v>
      </c>
      <c r="E19" s="5"/>
      <c r="F19" s="5"/>
      <c r="G19" s="5"/>
      <c r="H19" s="8">
        <f>H18*0.01</f>
        <v>2790.3039627919675</v>
      </c>
      <c r="I19" s="20"/>
      <c r="J19" s="12"/>
      <c r="K19" s="5"/>
      <c r="L19" s="5"/>
      <c r="M19" s="5"/>
      <c r="N19" s="12"/>
      <c r="O19" s="5"/>
    </row>
    <row r="20" spans="1:16" ht="25.5" customHeight="1">
      <c r="A20" s="5"/>
      <c r="B20" s="5"/>
      <c r="C20" s="3" t="s">
        <v>8</v>
      </c>
      <c r="D20" s="3" t="s">
        <v>19</v>
      </c>
      <c r="E20" s="5"/>
      <c r="F20" s="5"/>
      <c r="G20" s="5"/>
      <c r="H20" s="23">
        <f>SUM(H18:H19)</f>
        <v>281820.7002419887</v>
      </c>
      <c r="I20" s="8"/>
      <c r="J20" s="12"/>
      <c r="K20" s="5"/>
      <c r="L20" s="5"/>
      <c r="M20" s="5"/>
      <c r="N20" s="12"/>
      <c r="O20" s="5"/>
    </row>
    <row r="21" spans="1:16" ht="21.75" customHeight="1">
      <c r="A21" s="5"/>
      <c r="B21" s="5"/>
      <c r="C21" s="3" t="s">
        <v>23</v>
      </c>
      <c r="D21" s="3" t="s">
        <v>19</v>
      </c>
      <c r="E21" s="5"/>
      <c r="F21" s="5"/>
      <c r="G21" s="5"/>
      <c r="H21" s="8">
        <v>4100</v>
      </c>
      <c r="I21" s="12"/>
      <c r="J21" s="12"/>
      <c r="K21" s="5"/>
      <c r="L21" s="5"/>
      <c r="M21" s="5"/>
      <c r="N21" s="12"/>
      <c r="O21" s="5"/>
    </row>
    <row r="22" spans="1:16" ht="22.5" customHeight="1">
      <c r="A22" s="5"/>
      <c r="B22" s="5"/>
      <c r="C22" s="3" t="s">
        <v>24</v>
      </c>
      <c r="D22" s="3" t="s">
        <v>19</v>
      </c>
      <c r="E22" s="5"/>
      <c r="F22" s="5"/>
      <c r="G22" s="5"/>
      <c r="H22" s="8">
        <v>4300</v>
      </c>
      <c r="I22" s="12"/>
      <c r="J22" s="12"/>
      <c r="K22" s="5"/>
      <c r="L22" s="5"/>
      <c r="M22" s="5"/>
      <c r="N22" s="12"/>
      <c r="O22" s="5"/>
    </row>
    <row r="23" spans="1:16" ht="22.5" customHeight="1">
      <c r="A23" s="5"/>
      <c r="B23" s="5"/>
      <c r="C23" s="22" t="s">
        <v>18</v>
      </c>
      <c r="D23" s="3" t="s">
        <v>19</v>
      </c>
      <c r="E23" s="5"/>
      <c r="F23" s="5"/>
      <c r="G23" s="5"/>
      <c r="H23" s="23">
        <f>SUM(H20:H22)</f>
        <v>290220.7002419887</v>
      </c>
      <c r="I23" s="12"/>
      <c r="J23" s="12"/>
      <c r="K23" s="5"/>
      <c r="L23" s="5"/>
      <c r="M23" s="5"/>
      <c r="N23" s="12"/>
      <c r="O23" s="5"/>
    </row>
    <row r="24" spans="1:16" ht="25.5" customHeight="1">
      <c r="A24" s="24"/>
      <c r="B24" s="24"/>
      <c r="C24" s="37" t="s">
        <v>42</v>
      </c>
      <c r="D24" s="37"/>
      <c r="E24" s="37"/>
      <c r="F24" s="37"/>
      <c r="G24" s="37"/>
      <c r="H24" s="37"/>
      <c r="I24" s="37"/>
      <c r="J24" s="25"/>
      <c r="K24" s="24"/>
      <c r="L24" s="24"/>
      <c r="M24" s="24"/>
      <c r="N24" s="25"/>
      <c r="O24" s="24"/>
    </row>
    <row r="25" spans="1:16" ht="60.75" customHeight="1"/>
    <row r="26" spans="1:16" ht="18.75" customHeight="1">
      <c r="A26" s="26"/>
      <c r="B26" s="26"/>
      <c r="C26" s="33"/>
      <c r="D26" s="33"/>
      <c r="E26" s="33"/>
      <c r="F26" s="33"/>
      <c r="G26" s="33"/>
      <c r="H26" s="33"/>
      <c r="I26" s="27"/>
      <c r="J26" s="40"/>
      <c r="K26" s="41"/>
      <c r="L26" s="41"/>
      <c r="M26" s="41"/>
      <c r="N26" s="41"/>
      <c r="O26" s="41"/>
    </row>
    <row r="27" spans="1:16" ht="22.5" customHeight="1">
      <c r="A27" s="26"/>
      <c r="B27" s="26"/>
      <c r="C27" s="29"/>
      <c r="D27" s="29"/>
      <c r="E27" s="29"/>
      <c r="F27" s="29"/>
      <c r="G27" s="29"/>
      <c r="H27" s="29"/>
      <c r="I27" s="26"/>
      <c r="J27" s="29"/>
      <c r="K27" s="29"/>
      <c r="L27" s="29"/>
      <c r="M27" s="29"/>
      <c r="N27" s="29"/>
      <c r="O27" s="29"/>
    </row>
    <row r="28" spans="1:16" ht="21" customHeight="1">
      <c r="A28" s="26"/>
      <c r="B28" s="26"/>
      <c r="C28" s="30"/>
      <c r="D28" s="30"/>
      <c r="E28" s="29"/>
      <c r="F28" s="32"/>
      <c r="G28" s="32"/>
      <c r="H28" s="32"/>
      <c r="I28" s="26"/>
      <c r="J28" s="30"/>
      <c r="K28" s="30"/>
      <c r="L28" s="30"/>
      <c r="M28" s="29"/>
      <c r="N28" s="30"/>
      <c r="O28" s="30"/>
    </row>
    <row r="29" spans="1:16" ht="25.5" customHeight="1">
      <c r="A29" s="26"/>
      <c r="B29" s="26"/>
      <c r="C29" s="31"/>
      <c r="D29" s="31"/>
      <c r="E29" s="29"/>
      <c r="F29" s="32"/>
      <c r="G29" s="32"/>
      <c r="H29" s="32"/>
      <c r="I29" s="26"/>
      <c r="J29" s="30"/>
      <c r="K29" s="30"/>
      <c r="L29" s="30"/>
      <c r="M29" s="29"/>
      <c r="N29" s="30"/>
      <c r="O29" s="30"/>
      <c r="P29" s="28"/>
    </row>
    <row r="30" spans="1:16" ht="25.5" customHeight="1">
      <c r="A30" s="26"/>
      <c r="B30" s="26"/>
      <c r="C30" s="31"/>
      <c r="D30" s="31"/>
      <c r="E30" s="29"/>
      <c r="F30" s="32"/>
      <c r="G30" s="32"/>
      <c r="H30" s="32"/>
      <c r="I30" s="26"/>
      <c r="J30" s="30"/>
      <c r="K30" s="30"/>
      <c r="L30" s="30"/>
      <c r="M30" s="29"/>
      <c r="N30" s="30"/>
      <c r="O30" s="30"/>
    </row>
    <row r="31" spans="1:16" ht="21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6" ht="20.25" customHeight="1"/>
    <row r="33" ht="24.75" customHeight="1"/>
    <row r="34" ht="17.25" customHeight="1"/>
    <row r="42" ht="16.5" customHeight="1"/>
    <row r="43" ht="17.25" customHeight="1"/>
    <row r="44" ht="13.5" customHeight="1"/>
    <row r="45" ht="13.5" customHeight="1"/>
    <row r="48" ht="62.25" customHeight="1"/>
    <row r="49" ht="52.5" customHeight="1"/>
    <row r="51" ht="45.75" customHeight="1"/>
    <row r="52" ht="45" customHeight="1"/>
    <row r="53" ht="31.5" customHeight="1"/>
    <row r="55" ht="33.75" customHeight="1"/>
    <row r="56" ht="19.5" customHeight="1"/>
    <row r="57" ht="27" customHeight="1"/>
    <row r="58" ht="26.25" customHeight="1"/>
    <row r="59" ht="45.75" customHeight="1"/>
    <row r="60" ht="26.25" customHeight="1"/>
  </sheetData>
  <mergeCells count="39">
    <mergeCell ref="A1:O1"/>
    <mergeCell ref="A2:O2"/>
    <mergeCell ref="B4:B7"/>
    <mergeCell ref="K6:K7"/>
    <mergeCell ref="L6:L7"/>
    <mergeCell ref="D3:K3"/>
    <mergeCell ref="J5:J7"/>
    <mergeCell ref="H5:H7"/>
    <mergeCell ref="H4:N4"/>
    <mergeCell ref="E4:E7"/>
    <mergeCell ref="C27:H27"/>
    <mergeCell ref="J26:O26"/>
    <mergeCell ref="A4:A7"/>
    <mergeCell ref="I5:I7"/>
    <mergeCell ref="K5:N5"/>
    <mergeCell ref="G5:G7"/>
    <mergeCell ref="C4:C7"/>
    <mergeCell ref="D4:D7"/>
    <mergeCell ref="F4:G4"/>
    <mergeCell ref="J29:L29"/>
    <mergeCell ref="J30:L30"/>
    <mergeCell ref="C26:H26"/>
    <mergeCell ref="O4:O7"/>
    <mergeCell ref="F5:F7"/>
    <mergeCell ref="C24:I24"/>
    <mergeCell ref="M6:N6"/>
    <mergeCell ref="N29:O29"/>
    <mergeCell ref="C28:D28"/>
    <mergeCell ref="C29:D29"/>
    <mergeCell ref="J27:O27"/>
    <mergeCell ref="N28:O28"/>
    <mergeCell ref="C30:D30"/>
    <mergeCell ref="F28:H28"/>
    <mergeCell ref="F29:H29"/>
    <mergeCell ref="F30:H30"/>
    <mergeCell ref="N30:O30"/>
    <mergeCell ref="M28:M30"/>
    <mergeCell ref="E28:E30"/>
    <mergeCell ref="J28:L28"/>
  </mergeCells>
  <phoneticPr fontId="0" type="noConversion"/>
  <pageMargins left="0.39370078740157483" right="0.27559055118110237" top="0.51181102362204722" bottom="0.39370078740157483" header="0.19685039370078741" footer="0.23622047244094491"/>
  <pageSetup paperSize="9" scale="85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405</vt:lpstr>
    </vt:vector>
  </TitlesOfParts>
  <Company>LANS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</dc:creator>
  <cp:lastModifiedBy>User</cp:lastModifiedBy>
  <cp:lastPrinted>2019-04-10T09:04:24Z</cp:lastPrinted>
  <dcterms:created xsi:type="dcterms:W3CDTF">2004-11-05T18:50:38Z</dcterms:created>
  <dcterms:modified xsi:type="dcterms:W3CDTF">2019-04-12T11:26:05Z</dcterms:modified>
</cp:coreProperties>
</file>